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/>
  <mc:AlternateContent xmlns:mc="http://schemas.openxmlformats.org/markup-compatibility/2006">
    <mc:Choice Requires="x15">
      <x15ac:absPath xmlns:x15ac="http://schemas.microsoft.com/office/spreadsheetml/2010/11/ac" url="F:\집필\엑셀파포2019\초고\2장\실습\"/>
    </mc:Choice>
  </mc:AlternateContent>
  <xr:revisionPtr revIDLastSave="0" documentId="13_ncr:1_{EFF4A136-98A8-422E-85A9-A6025E0A1B4A}" xr6:coauthVersionLast="36" xr6:coauthVersionMax="36" xr10:uidLastSave="{00000000-0000-0000-0000-000000000000}"/>
  <bookViews>
    <workbookView xWindow="0" yWindow="0" windowWidth="13860" windowHeight="7680" activeTab="2" xr2:uid="{00000000-000D-0000-FFFF-FFFF00000000}"/>
  </bookViews>
  <sheets>
    <sheet name="수식" sheetId="1" r:id="rId1"/>
    <sheet name="참조" sheetId="2" r:id="rId2"/>
    <sheet name="표시형식" sheetId="3" r:id="rId3"/>
  </sheets>
  <definedNames>
    <definedName name="금액">표시형식!$G$3:$G$16</definedName>
    <definedName name="도서번호">표시형식!$A$3:$A$16</definedName>
    <definedName name="반품">참조!$C$4:$C$21</definedName>
    <definedName name="수량">표시형식!$D$3:$D$16</definedName>
    <definedName name="재고">참조!$B$4:$B$21</definedName>
    <definedName name="정가">표시형식!$E$3:$E$16</definedName>
    <definedName name="주문일">표시형식!$C$3:$C$16</definedName>
    <definedName name="출판사">표시형식!$B$3:$B$16</definedName>
    <definedName name="할인율">표시형식!$F$3:$F$16</definedName>
    <definedName name="환율">참조!$H$3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4" i="2"/>
  <c r="K6" i="1" l="1"/>
  <c r="K5" i="1"/>
  <c r="K4" i="1"/>
  <c r="K3" i="1"/>
  <c r="K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4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4" i="1"/>
</calcChain>
</file>

<file path=xl/sharedStrings.xml><?xml version="1.0" encoding="utf-8"?>
<sst xmlns="http://schemas.openxmlformats.org/spreadsheetml/2006/main" count="104" uniqueCount="80">
  <si>
    <t>상품코드</t>
    <phoneticPr fontId="1" type="noConversion"/>
  </si>
  <si>
    <t>상품명</t>
    <phoneticPr fontId="1" type="noConversion"/>
  </si>
  <si>
    <t>상반기</t>
    <phoneticPr fontId="1" type="noConversion"/>
  </si>
  <si>
    <t>하반기</t>
    <phoneticPr fontId="1" type="noConversion"/>
  </si>
  <si>
    <t>평균</t>
    <phoneticPr fontId="1" type="noConversion"/>
  </si>
  <si>
    <t>합계</t>
    <phoneticPr fontId="1" type="noConversion"/>
  </si>
  <si>
    <t>D-60</t>
  </si>
  <si>
    <t>슬림패드</t>
  </si>
  <si>
    <t>D-68</t>
  </si>
  <si>
    <t>서류보관패드</t>
  </si>
  <si>
    <t>T-45</t>
  </si>
  <si>
    <t>서류정리함</t>
  </si>
  <si>
    <t>D-65</t>
  </si>
  <si>
    <t>데스크패드</t>
  </si>
  <si>
    <t>T-40</t>
  </si>
  <si>
    <t>다기능 트레이</t>
  </si>
  <si>
    <t>T-20</t>
  </si>
  <si>
    <t>다용도함</t>
  </si>
  <si>
    <t>S-30</t>
    <phoneticPr fontId="1" type="noConversion"/>
  </si>
  <si>
    <t>S-40</t>
    <phoneticPr fontId="1" type="noConversion"/>
  </si>
  <si>
    <t>T-50</t>
    <phoneticPr fontId="1" type="noConversion"/>
  </si>
  <si>
    <t>3단서류정리함</t>
    <phoneticPr fontId="1" type="noConversion"/>
  </si>
  <si>
    <t>D-50</t>
    <phoneticPr fontId="1" type="noConversion"/>
  </si>
  <si>
    <t>양방향패드</t>
    <phoneticPr fontId="1" type="noConversion"/>
  </si>
  <si>
    <t>D-30</t>
    <phoneticPr fontId="1" type="noConversion"/>
  </si>
  <si>
    <t>가죽패드</t>
    <phoneticPr fontId="1" type="noConversion"/>
  </si>
  <si>
    <t>S-20</t>
    <phoneticPr fontId="1" type="noConversion"/>
  </si>
  <si>
    <t>원형펜홀더</t>
    <phoneticPr fontId="1" type="noConversion"/>
  </si>
  <si>
    <t>펜홀더</t>
    <phoneticPr fontId="1" type="noConversion"/>
  </si>
  <si>
    <t>S-60</t>
    <phoneticPr fontId="1" type="noConversion"/>
  </si>
  <si>
    <t>S-25</t>
    <phoneticPr fontId="1" type="noConversion"/>
  </si>
  <si>
    <t>슬림홀더</t>
    <phoneticPr fontId="1" type="noConversion"/>
  </si>
  <si>
    <t>스타일홀더</t>
    <phoneticPr fontId="1" type="noConversion"/>
  </si>
  <si>
    <t>3단펜홀더</t>
    <phoneticPr fontId="1" type="noConversion"/>
  </si>
  <si>
    <t>S-65</t>
    <phoneticPr fontId="1" type="noConversion"/>
  </si>
  <si>
    <t>메모홀더</t>
    <phoneticPr fontId="1" type="noConversion"/>
  </si>
  <si>
    <t>S-70</t>
    <phoneticPr fontId="1" type="noConversion"/>
  </si>
  <si>
    <t>핸드폰홀더</t>
    <phoneticPr fontId="1" type="noConversion"/>
  </si>
  <si>
    <t>T-55</t>
    <phoneticPr fontId="1" type="noConversion"/>
  </si>
  <si>
    <t>1단서류정리함</t>
    <phoneticPr fontId="1" type="noConversion"/>
  </si>
  <si>
    <t>T-60</t>
    <phoneticPr fontId="1" type="noConversion"/>
  </si>
  <si>
    <t>프리미엄서랍</t>
    <phoneticPr fontId="1" type="noConversion"/>
  </si>
  <si>
    <t>평균 판매량</t>
    <phoneticPr fontId="1" type="noConversion"/>
  </si>
  <si>
    <t>상품 개수</t>
    <phoneticPr fontId="1" type="noConversion"/>
  </si>
  <si>
    <t>최고 판매량</t>
    <phoneticPr fontId="1" type="noConversion"/>
  </si>
  <si>
    <t>최저 판매량</t>
    <phoneticPr fontId="1" type="noConversion"/>
  </si>
  <si>
    <t>총 판매량</t>
    <phoneticPr fontId="1" type="noConversion"/>
  </si>
  <si>
    <t>목표량</t>
    <phoneticPr fontId="1" type="noConversion"/>
  </si>
  <si>
    <t>분기별 판매량</t>
    <phoneticPr fontId="1" type="noConversion"/>
  </si>
  <si>
    <t>재고</t>
    <phoneticPr fontId="1" type="noConversion"/>
  </si>
  <si>
    <t>반품</t>
    <phoneticPr fontId="1" type="noConversion"/>
  </si>
  <si>
    <t>정가</t>
    <phoneticPr fontId="1" type="noConversion"/>
  </si>
  <si>
    <t>환율(원/달러)</t>
    <phoneticPr fontId="1" type="noConversion"/>
  </si>
  <si>
    <t>달러</t>
    <phoneticPr fontId="1" type="noConversion"/>
  </si>
  <si>
    <t>원</t>
    <phoneticPr fontId="1" type="noConversion"/>
  </si>
  <si>
    <t>판매 실적</t>
    <phoneticPr fontId="1" type="noConversion"/>
  </si>
  <si>
    <t>도서번호</t>
    <phoneticPr fontId="1" type="noConversion"/>
  </si>
  <si>
    <t>출판사</t>
    <phoneticPr fontId="1" type="noConversion"/>
  </si>
  <si>
    <t>주문일</t>
    <phoneticPr fontId="1" type="noConversion"/>
  </si>
  <si>
    <t>수량</t>
    <phoneticPr fontId="1" type="noConversion"/>
  </si>
  <si>
    <t>할인율</t>
    <phoneticPr fontId="1" type="noConversion"/>
  </si>
  <si>
    <t>금액</t>
    <phoneticPr fontId="1" type="noConversion"/>
  </si>
  <si>
    <t>통화</t>
    <phoneticPr fontId="1" type="noConversion"/>
  </si>
  <si>
    <t>회계</t>
    <phoneticPr fontId="1" type="noConversion"/>
  </si>
  <si>
    <t>휴</t>
    <phoneticPr fontId="1" type="noConversion"/>
  </si>
  <si>
    <t>양수</t>
    <phoneticPr fontId="1" type="noConversion"/>
  </si>
  <si>
    <t>진명</t>
    <phoneticPr fontId="1" type="noConversion"/>
  </si>
  <si>
    <t>음수</t>
    <phoneticPr fontId="1" type="noConversion"/>
  </si>
  <si>
    <t>북하우스</t>
    <phoneticPr fontId="1" type="noConversion"/>
  </si>
  <si>
    <t>열린책들</t>
    <phoneticPr fontId="1" type="noConversion"/>
  </si>
  <si>
    <t>교양인</t>
    <phoneticPr fontId="1" type="noConversion"/>
  </si>
  <si>
    <t>한빛</t>
    <phoneticPr fontId="1" type="noConversion"/>
  </si>
  <si>
    <t>도서 주문 내역</t>
    <phoneticPr fontId="1" type="noConversion"/>
  </si>
  <si>
    <t>목표달성</t>
    <phoneticPr fontId="1" type="noConversion"/>
  </si>
  <si>
    <t>총 재고</t>
    <phoneticPr fontId="1" type="noConversion"/>
  </si>
  <si>
    <t>상품 가격표</t>
    <phoneticPr fontId="1" type="noConversion"/>
  </si>
  <si>
    <t>현대</t>
    <phoneticPr fontId="1" type="noConversion"/>
  </si>
  <si>
    <t>세종</t>
    <phoneticPr fontId="1" type="noConversion"/>
  </si>
  <si>
    <t>비전</t>
    <phoneticPr fontId="1" type="noConversion"/>
  </si>
  <si>
    <t>문학사상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</si>
</sst>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_);[Red]\(&quot;₩&quot;#,##0\)"/>
    <numFmt numFmtId="177" formatCode="0.0"/>
    <numFmt numFmtId="183" formatCode="General&quot;권&quot;"/>
    <numFmt numFmtId="184" formatCode="#,##0,\ &quot;천원&quot;"/>
    <numFmt numFmtId="185" formatCode="000\-000\-0000"/>
    <numFmt numFmtId="186" formatCode="yyyy/mm/dd\(aaa\)"/>
    <numFmt numFmtId="187" formatCode="[Blue]@\ &quot;출판&quot;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42" fontId="0" fillId="0" borderId="1" xfId="2" applyFont="1" applyBorder="1">
      <alignment vertical="center"/>
    </xf>
    <xf numFmtId="176" fontId="0" fillId="0" borderId="0" xfId="0" applyNumberFormat="1">
      <alignment vertical="center"/>
    </xf>
    <xf numFmtId="42" fontId="0" fillId="0" borderId="0" xfId="2" applyFon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distributed" vertical="center"/>
    </xf>
    <xf numFmtId="2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0" borderId="1" xfId="3" applyFont="1" applyBorder="1">
      <alignment vertical="center"/>
    </xf>
    <xf numFmtId="176" fontId="0" fillId="0" borderId="1" xfId="1" applyNumberFormat="1" applyFon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85" fontId="0" fillId="0" borderId="1" xfId="0" applyNumberFormat="1" applyBorder="1" applyAlignment="1">
      <alignment horizontal="center" vertical="center"/>
    </xf>
    <xf numFmtId="186" fontId="0" fillId="0" borderId="1" xfId="0" applyNumberFormat="1" applyBorder="1" applyAlignment="1">
      <alignment horizontal="center" vertical="center"/>
    </xf>
    <xf numFmtId="187" fontId="0" fillId="0" borderId="1" xfId="0" applyNumberFormat="1" applyBorder="1" applyAlignment="1">
      <alignment horizontal="center" vertical="center"/>
    </xf>
  </cellXfs>
  <cellStyles count="4">
    <cellStyle name="백분율" xfId="3" builtinId="5"/>
    <cellStyle name="쉼표 [0]" xfId="1" builtinId="6"/>
    <cellStyle name="통화 [0]" xfId="2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opLeftCell="B1" workbookViewId="0">
      <selection activeCell="K7" sqref="K7"/>
    </sheetView>
  </sheetViews>
  <sheetFormatPr defaultRowHeight="16.5" x14ac:dyDescent="0.3"/>
  <cols>
    <col min="1" max="1" width="9.375" customWidth="1"/>
    <col min="2" max="2" width="12.5" customWidth="1"/>
    <col min="3" max="8" width="9.375" customWidth="1"/>
    <col min="9" max="9" width="1.75" customWidth="1"/>
    <col min="10" max="10" width="11" customWidth="1"/>
    <col min="11" max="11" width="9.75" customWidth="1"/>
  </cols>
  <sheetData>
    <row r="1" spans="1:11" ht="24.75" customHeight="1" x14ac:dyDescent="0.3">
      <c r="A1" s="5" t="s">
        <v>55</v>
      </c>
      <c r="B1" s="3"/>
      <c r="C1" s="3"/>
      <c r="D1" s="3"/>
      <c r="E1" s="3"/>
      <c r="F1" s="3"/>
      <c r="G1" s="3"/>
      <c r="H1" s="3"/>
    </row>
    <row r="2" spans="1:11" ht="17.25" customHeight="1" x14ac:dyDescent="0.3">
      <c r="A2" s="23" t="s">
        <v>0</v>
      </c>
      <c r="B2" s="21" t="s">
        <v>1</v>
      </c>
      <c r="C2" s="21" t="s">
        <v>47</v>
      </c>
      <c r="D2" s="21" t="s">
        <v>48</v>
      </c>
      <c r="E2" s="21"/>
      <c r="F2" s="21" t="s">
        <v>5</v>
      </c>
      <c r="G2" s="21" t="s">
        <v>4</v>
      </c>
      <c r="H2" s="22" t="s">
        <v>73</v>
      </c>
      <c r="J2" s="18" t="s">
        <v>46</v>
      </c>
      <c r="K2" s="1">
        <f>SUM(F4:F21)</f>
        <v>1318</v>
      </c>
    </row>
    <row r="3" spans="1:11" x14ac:dyDescent="0.3">
      <c r="A3" s="23"/>
      <c r="B3" s="21"/>
      <c r="C3" s="21"/>
      <c r="D3" s="4" t="s">
        <v>2</v>
      </c>
      <c r="E3" s="4" t="s">
        <v>3</v>
      </c>
      <c r="F3" s="21"/>
      <c r="G3" s="21"/>
      <c r="H3" s="21"/>
      <c r="J3" s="18" t="s">
        <v>42</v>
      </c>
      <c r="K3" s="20">
        <f>AVERAGE(F4:F21)</f>
        <v>73.222222222222229</v>
      </c>
    </row>
    <row r="4" spans="1:11" x14ac:dyDescent="0.3">
      <c r="A4" s="2" t="s">
        <v>24</v>
      </c>
      <c r="B4" s="17" t="s">
        <v>25</v>
      </c>
      <c r="C4" s="1">
        <v>50</v>
      </c>
      <c r="D4" s="1">
        <v>23</v>
      </c>
      <c r="E4" s="1">
        <v>25</v>
      </c>
      <c r="F4" s="1">
        <f>D4+E4</f>
        <v>48</v>
      </c>
      <c r="G4" s="1">
        <f t="shared" ref="G4:G21" si="0">F4/2</f>
        <v>24</v>
      </c>
      <c r="H4" s="1" t="b">
        <f>F4&gt;=C4</f>
        <v>0</v>
      </c>
      <c r="J4" s="18" t="s">
        <v>43</v>
      </c>
      <c r="K4" s="1">
        <f>COUNT(F4:F21)</f>
        <v>18</v>
      </c>
    </row>
    <row r="5" spans="1:11" x14ac:dyDescent="0.3">
      <c r="A5" s="2" t="s">
        <v>22</v>
      </c>
      <c r="B5" s="17" t="s">
        <v>23</v>
      </c>
      <c r="C5" s="1">
        <v>60</v>
      </c>
      <c r="D5" s="1">
        <v>17</v>
      </c>
      <c r="E5" s="1">
        <v>22</v>
      </c>
      <c r="F5" s="1">
        <f t="shared" ref="F5:F21" si="1">D5+E5</f>
        <v>39</v>
      </c>
      <c r="G5" s="1">
        <f t="shared" si="0"/>
        <v>19.5</v>
      </c>
      <c r="H5" s="1" t="b">
        <f t="shared" ref="H5:H21" si="2">F5&gt;=C5</f>
        <v>0</v>
      </c>
      <c r="J5" s="18" t="s">
        <v>44</v>
      </c>
      <c r="K5" s="1">
        <f>MAX(F4:F21)</f>
        <v>166</v>
      </c>
    </row>
    <row r="6" spans="1:11" x14ac:dyDescent="0.3">
      <c r="A6" s="2" t="s">
        <v>6</v>
      </c>
      <c r="B6" s="17" t="s">
        <v>7</v>
      </c>
      <c r="C6" s="1">
        <v>125</v>
      </c>
      <c r="D6" s="1">
        <v>54</v>
      </c>
      <c r="E6" s="1">
        <v>48</v>
      </c>
      <c r="F6" s="1">
        <f t="shared" si="1"/>
        <v>102</v>
      </c>
      <c r="G6" s="1">
        <f t="shared" si="0"/>
        <v>51</v>
      </c>
      <c r="H6" s="1" t="b">
        <f t="shared" si="2"/>
        <v>0</v>
      </c>
      <c r="J6" s="18" t="s">
        <v>45</v>
      </c>
      <c r="K6" s="1">
        <f>MIN(F4:F21)</f>
        <v>20</v>
      </c>
    </row>
    <row r="7" spans="1:11" x14ac:dyDescent="0.3">
      <c r="A7" s="2" t="s">
        <v>12</v>
      </c>
      <c r="B7" s="17" t="s">
        <v>13</v>
      </c>
      <c r="C7" s="1">
        <v>65</v>
      </c>
      <c r="D7" s="1">
        <v>35</v>
      </c>
      <c r="E7" s="1">
        <v>38</v>
      </c>
      <c r="F7" s="1">
        <f t="shared" si="1"/>
        <v>73</v>
      </c>
      <c r="G7" s="1">
        <f t="shared" si="0"/>
        <v>36.5</v>
      </c>
      <c r="H7" s="1" t="b">
        <f t="shared" si="2"/>
        <v>1</v>
      </c>
    </row>
    <row r="8" spans="1:11" x14ac:dyDescent="0.3">
      <c r="A8" s="2" t="s">
        <v>8</v>
      </c>
      <c r="B8" s="17" t="s">
        <v>9</v>
      </c>
      <c r="C8" s="1">
        <v>40</v>
      </c>
      <c r="D8" s="1">
        <v>13</v>
      </c>
      <c r="E8" s="1">
        <v>19</v>
      </c>
      <c r="F8" s="1">
        <f t="shared" si="1"/>
        <v>32</v>
      </c>
      <c r="G8" s="1">
        <f t="shared" si="0"/>
        <v>16</v>
      </c>
      <c r="H8" s="1" t="b">
        <f t="shared" si="2"/>
        <v>0</v>
      </c>
    </row>
    <row r="9" spans="1:11" x14ac:dyDescent="0.3">
      <c r="A9" s="2" t="s">
        <v>26</v>
      </c>
      <c r="B9" s="17" t="s">
        <v>27</v>
      </c>
      <c r="C9" s="1">
        <v>20</v>
      </c>
      <c r="D9" s="1">
        <v>11</v>
      </c>
      <c r="E9" s="1">
        <v>9</v>
      </c>
      <c r="F9" s="1">
        <f t="shared" si="1"/>
        <v>20</v>
      </c>
      <c r="G9" s="1">
        <f t="shared" si="0"/>
        <v>10</v>
      </c>
      <c r="H9" s="1" t="b">
        <f t="shared" si="2"/>
        <v>1</v>
      </c>
    </row>
    <row r="10" spans="1:11" x14ac:dyDescent="0.3">
      <c r="A10" s="2" t="s">
        <v>30</v>
      </c>
      <c r="B10" s="17" t="s">
        <v>28</v>
      </c>
      <c r="C10" s="1">
        <v>50</v>
      </c>
      <c r="D10" s="1">
        <v>26</v>
      </c>
      <c r="E10" s="1">
        <v>30</v>
      </c>
      <c r="F10" s="1">
        <f t="shared" si="1"/>
        <v>56</v>
      </c>
      <c r="G10" s="1">
        <f t="shared" si="0"/>
        <v>28</v>
      </c>
      <c r="H10" s="1" t="b">
        <f t="shared" si="2"/>
        <v>1</v>
      </c>
    </row>
    <row r="11" spans="1:11" x14ac:dyDescent="0.3">
      <c r="A11" s="2" t="s">
        <v>18</v>
      </c>
      <c r="B11" s="17" t="s">
        <v>31</v>
      </c>
      <c r="C11" s="1">
        <v>50</v>
      </c>
      <c r="D11" s="1">
        <v>16</v>
      </c>
      <c r="E11" s="1">
        <v>12</v>
      </c>
      <c r="F11" s="1">
        <f t="shared" si="1"/>
        <v>28</v>
      </c>
      <c r="G11" s="1">
        <f t="shared" si="0"/>
        <v>14</v>
      </c>
      <c r="H11" s="1" t="b">
        <f t="shared" si="2"/>
        <v>0</v>
      </c>
    </row>
    <row r="12" spans="1:11" x14ac:dyDescent="0.3">
      <c r="A12" s="2" t="s">
        <v>19</v>
      </c>
      <c r="B12" s="17" t="s">
        <v>32</v>
      </c>
      <c r="C12" s="1">
        <v>30</v>
      </c>
      <c r="D12" s="1">
        <v>15</v>
      </c>
      <c r="E12" s="1">
        <v>15</v>
      </c>
      <c r="F12" s="1">
        <f t="shared" si="1"/>
        <v>30</v>
      </c>
      <c r="G12" s="1">
        <f t="shared" si="0"/>
        <v>15</v>
      </c>
      <c r="H12" s="1" t="b">
        <f t="shared" si="2"/>
        <v>1</v>
      </c>
    </row>
    <row r="13" spans="1:11" x14ac:dyDescent="0.3">
      <c r="A13" s="2" t="s">
        <v>29</v>
      </c>
      <c r="B13" s="17" t="s">
        <v>33</v>
      </c>
      <c r="C13" s="1">
        <v>200</v>
      </c>
      <c r="D13" s="1">
        <v>81</v>
      </c>
      <c r="E13" s="1">
        <v>85</v>
      </c>
      <c r="F13" s="1">
        <f t="shared" si="1"/>
        <v>166</v>
      </c>
      <c r="G13" s="1">
        <f t="shared" si="0"/>
        <v>83</v>
      </c>
      <c r="H13" s="1" t="b">
        <f t="shared" si="2"/>
        <v>0</v>
      </c>
    </row>
    <row r="14" spans="1:11" x14ac:dyDescent="0.3">
      <c r="A14" s="2" t="s">
        <v>34</v>
      </c>
      <c r="B14" s="17" t="s">
        <v>35</v>
      </c>
      <c r="C14" s="1">
        <v>150</v>
      </c>
      <c r="D14" s="1">
        <v>64</v>
      </c>
      <c r="E14" s="1">
        <v>50</v>
      </c>
      <c r="F14" s="1">
        <f t="shared" si="1"/>
        <v>114</v>
      </c>
      <c r="G14" s="1">
        <f t="shared" si="0"/>
        <v>57</v>
      </c>
      <c r="H14" s="1" t="b">
        <f t="shared" si="2"/>
        <v>0</v>
      </c>
    </row>
    <row r="15" spans="1:11" x14ac:dyDescent="0.3">
      <c r="A15" s="2" t="s">
        <v>36</v>
      </c>
      <c r="B15" s="17" t="s">
        <v>37</v>
      </c>
      <c r="C15" s="1">
        <v>80</v>
      </c>
      <c r="D15" s="1">
        <v>38</v>
      </c>
      <c r="E15" s="1">
        <v>55</v>
      </c>
      <c r="F15" s="1">
        <f t="shared" si="1"/>
        <v>93</v>
      </c>
      <c r="G15" s="1">
        <f t="shared" si="0"/>
        <v>46.5</v>
      </c>
      <c r="H15" s="1" t="b">
        <f t="shared" si="2"/>
        <v>1</v>
      </c>
    </row>
    <row r="16" spans="1:11" x14ac:dyDescent="0.3">
      <c r="A16" s="2" t="s">
        <v>16</v>
      </c>
      <c r="B16" s="17" t="s">
        <v>17</v>
      </c>
      <c r="C16" s="1">
        <v>120</v>
      </c>
      <c r="D16" s="1">
        <v>68</v>
      </c>
      <c r="E16" s="1">
        <v>79</v>
      </c>
      <c r="F16" s="1">
        <f t="shared" si="1"/>
        <v>147</v>
      </c>
      <c r="G16" s="1">
        <f t="shared" si="0"/>
        <v>73.5</v>
      </c>
      <c r="H16" s="1" t="b">
        <f t="shared" si="2"/>
        <v>1</v>
      </c>
    </row>
    <row r="17" spans="1:8" x14ac:dyDescent="0.3">
      <c r="A17" s="2" t="s">
        <v>14</v>
      </c>
      <c r="B17" s="17" t="s">
        <v>15</v>
      </c>
      <c r="C17" s="1">
        <v>80</v>
      </c>
      <c r="D17" s="1">
        <v>28</v>
      </c>
      <c r="E17" s="1">
        <v>35</v>
      </c>
      <c r="F17" s="1">
        <f t="shared" si="1"/>
        <v>63</v>
      </c>
      <c r="G17" s="1">
        <f t="shared" si="0"/>
        <v>31.5</v>
      </c>
      <c r="H17" s="1" t="b">
        <f t="shared" si="2"/>
        <v>0</v>
      </c>
    </row>
    <row r="18" spans="1:8" x14ac:dyDescent="0.3">
      <c r="A18" s="2" t="s">
        <v>10</v>
      </c>
      <c r="B18" s="17" t="s">
        <v>11</v>
      </c>
      <c r="C18" s="1">
        <v>150</v>
      </c>
      <c r="D18" s="1">
        <v>61</v>
      </c>
      <c r="E18" s="1">
        <v>45</v>
      </c>
      <c r="F18" s="1">
        <f t="shared" si="1"/>
        <v>106</v>
      </c>
      <c r="G18" s="1">
        <f t="shared" si="0"/>
        <v>53</v>
      </c>
      <c r="H18" s="1" t="b">
        <f t="shared" si="2"/>
        <v>0</v>
      </c>
    </row>
    <row r="19" spans="1:8" x14ac:dyDescent="0.3">
      <c r="A19" s="2" t="s">
        <v>20</v>
      </c>
      <c r="B19" s="17" t="s">
        <v>21</v>
      </c>
      <c r="C19" s="1">
        <v>100</v>
      </c>
      <c r="D19" s="1">
        <v>38</v>
      </c>
      <c r="E19" s="1">
        <v>35</v>
      </c>
      <c r="F19" s="1">
        <f t="shared" si="1"/>
        <v>73</v>
      </c>
      <c r="G19" s="1">
        <f t="shared" si="0"/>
        <v>36.5</v>
      </c>
      <c r="H19" s="1" t="b">
        <f t="shared" si="2"/>
        <v>0</v>
      </c>
    </row>
    <row r="20" spans="1:8" x14ac:dyDescent="0.3">
      <c r="A20" s="2" t="s">
        <v>38</v>
      </c>
      <c r="B20" s="17" t="s">
        <v>39</v>
      </c>
      <c r="C20" s="1">
        <v>100</v>
      </c>
      <c r="D20" s="1">
        <v>52</v>
      </c>
      <c r="E20" s="1">
        <v>55</v>
      </c>
      <c r="F20" s="1">
        <f t="shared" si="1"/>
        <v>107</v>
      </c>
      <c r="G20" s="1">
        <f t="shared" si="0"/>
        <v>53.5</v>
      </c>
      <c r="H20" s="1" t="b">
        <f t="shared" si="2"/>
        <v>1</v>
      </c>
    </row>
    <row r="21" spans="1:8" x14ac:dyDescent="0.3">
      <c r="A21" s="2" t="s">
        <v>40</v>
      </c>
      <c r="B21" s="17" t="s">
        <v>41</v>
      </c>
      <c r="C21" s="1">
        <v>20</v>
      </c>
      <c r="D21" s="1">
        <v>10</v>
      </c>
      <c r="E21" s="1">
        <v>11</v>
      </c>
      <c r="F21" s="1">
        <f t="shared" si="1"/>
        <v>21</v>
      </c>
      <c r="G21" s="1">
        <f t="shared" si="0"/>
        <v>10.5</v>
      </c>
      <c r="H21" s="1" t="b">
        <f t="shared" si="2"/>
        <v>1</v>
      </c>
    </row>
  </sheetData>
  <sortState ref="A3:B20">
    <sortCondition ref="A3:A20"/>
  </sortState>
  <mergeCells count="7">
    <mergeCell ref="G2:G3"/>
    <mergeCell ref="H2:H3"/>
    <mergeCell ref="A2:A3"/>
    <mergeCell ref="B2:B3"/>
    <mergeCell ref="C2:C3"/>
    <mergeCell ref="D2:E2"/>
    <mergeCell ref="F2:F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C3A9-B2F3-489C-BB2F-5D62190E2FEE}">
  <dimension ref="A1:H21"/>
  <sheetViews>
    <sheetView workbookViewId="0">
      <selection activeCell="D4" sqref="D4:D21"/>
    </sheetView>
  </sheetViews>
  <sheetFormatPr defaultRowHeight="16.5" x14ac:dyDescent="0.3"/>
  <cols>
    <col min="1" max="6" width="12.375" customWidth="1"/>
    <col min="7" max="7" width="4.75" customWidth="1"/>
    <col min="8" max="8" width="16" customWidth="1"/>
  </cols>
  <sheetData>
    <row r="1" spans="1:8" ht="24.75" customHeight="1" x14ac:dyDescent="0.3">
      <c r="A1" s="24" t="s">
        <v>75</v>
      </c>
      <c r="B1" s="24"/>
      <c r="C1" s="24"/>
      <c r="D1" s="24"/>
      <c r="E1" s="24"/>
      <c r="F1" s="24"/>
    </row>
    <row r="2" spans="1:8" ht="17.25" customHeight="1" x14ac:dyDescent="0.3">
      <c r="A2" s="23" t="s">
        <v>0</v>
      </c>
      <c r="B2" s="25" t="s">
        <v>49</v>
      </c>
      <c r="C2" s="25" t="s">
        <v>50</v>
      </c>
      <c r="D2" s="21" t="s">
        <v>74</v>
      </c>
      <c r="E2" s="27" t="s">
        <v>51</v>
      </c>
      <c r="F2" s="28"/>
      <c r="H2" s="6" t="s">
        <v>52</v>
      </c>
    </row>
    <row r="3" spans="1:8" x14ac:dyDescent="0.3">
      <c r="A3" s="23"/>
      <c r="B3" s="26"/>
      <c r="C3" s="26"/>
      <c r="D3" s="21"/>
      <c r="E3" s="6" t="s">
        <v>54</v>
      </c>
      <c r="F3" s="6" t="s">
        <v>53</v>
      </c>
      <c r="H3" s="7">
        <v>1150</v>
      </c>
    </row>
    <row r="4" spans="1:8" x14ac:dyDescent="0.3">
      <c r="A4" s="2" t="s">
        <v>24</v>
      </c>
      <c r="B4" s="2">
        <v>13</v>
      </c>
      <c r="C4" s="2">
        <v>5</v>
      </c>
      <c r="D4" s="1">
        <f>재고+반품</f>
        <v>18</v>
      </c>
      <c r="E4" s="7">
        <v>32000</v>
      </c>
      <c r="F4" s="19">
        <f>E4/환율</f>
        <v>27.826086956521738</v>
      </c>
    </row>
    <row r="5" spans="1:8" x14ac:dyDescent="0.3">
      <c r="A5" s="2" t="s">
        <v>22</v>
      </c>
      <c r="B5" s="2">
        <v>6</v>
      </c>
      <c r="C5" s="2">
        <v>0</v>
      </c>
      <c r="D5" s="1">
        <f>재고+반품</f>
        <v>6</v>
      </c>
      <c r="E5" s="7">
        <v>42000</v>
      </c>
      <c r="F5" s="19">
        <f>E5/환율</f>
        <v>36.521739130434781</v>
      </c>
    </row>
    <row r="6" spans="1:8" x14ac:dyDescent="0.3">
      <c r="A6" s="2" t="s">
        <v>6</v>
      </c>
      <c r="B6" s="2">
        <v>22</v>
      </c>
      <c r="C6" s="2">
        <v>3</v>
      </c>
      <c r="D6" s="1">
        <f>재고+반품</f>
        <v>25</v>
      </c>
      <c r="E6" s="7">
        <v>28000</v>
      </c>
      <c r="F6" s="19">
        <f>E6/환율</f>
        <v>24.347826086956523</v>
      </c>
    </row>
    <row r="7" spans="1:8" x14ac:dyDescent="0.3">
      <c r="A7" s="2" t="s">
        <v>12</v>
      </c>
      <c r="B7" s="2">
        <v>30</v>
      </c>
      <c r="C7" s="2">
        <v>12</v>
      </c>
      <c r="D7" s="1">
        <f>재고+반품</f>
        <v>42</v>
      </c>
      <c r="E7" s="7">
        <v>21000</v>
      </c>
      <c r="F7" s="19">
        <f>E7/환율</f>
        <v>18.260869565217391</v>
      </c>
    </row>
    <row r="8" spans="1:8" x14ac:dyDescent="0.3">
      <c r="A8" s="2" t="s">
        <v>8</v>
      </c>
      <c r="B8" s="2">
        <v>15</v>
      </c>
      <c r="C8" s="2">
        <v>1</v>
      </c>
      <c r="D8" s="1">
        <f>재고+반품</f>
        <v>16</v>
      </c>
      <c r="E8" s="7">
        <v>35000</v>
      </c>
      <c r="F8" s="19">
        <f>E8/환율</f>
        <v>30.434782608695652</v>
      </c>
    </row>
    <row r="9" spans="1:8" x14ac:dyDescent="0.3">
      <c r="A9" s="2" t="s">
        <v>26</v>
      </c>
      <c r="B9" s="2">
        <v>9</v>
      </c>
      <c r="C9" s="2">
        <v>0</v>
      </c>
      <c r="D9" s="1">
        <f>재고+반품</f>
        <v>9</v>
      </c>
      <c r="E9" s="7">
        <v>25000</v>
      </c>
      <c r="F9" s="19">
        <f>E9/환율</f>
        <v>21.739130434782609</v>
      </c>
    </row>
    <row r="10" spans="1:8" x14ac:dyDescent="0.3">
      <c r="A10" s="2" t="s">
        <v>30</v>
      </c>
      <c r="B10" s="2">
        <v>27</v>
      </c>
      <c r="C10" s="2">
        <v>6</v>
      </c>
      <c r="D10" s="1">
        <f>재고+반품</f>
        <v>33</v>
      </c>
      <c r="E10" s="7">
        <v>29000</v>
      </c>
      <c r="F10" s="19">
        <f>E10/환율</f>
        <v>25.217391304347824</v>
      </c>
    </row>
    <row r="11" spans="1:8" x14ac:dyDescent="0.3">
      <c r="A11" s="2" t="s">
        <v>18</v>
      </c>
      <c r="B11" s="2">
        <v>3</v>
      </c>
      <c r="C11" s="2">
        <v>1</v>
      </c>
      <c r="D11" s="1">
        <f>재고+반품</f>
        <v>4</v>
      </c>
      <c r="E11" s="7">
        <v>23000</v>
      </c>
      <c r="F11" s="19">
        <f>E11/환율</f>
        <v>20</v>
      </c>
    </row>
    <row r="12" spans="1:8" x14ac:dyDescent="0.3">
      <c r="A12" s="2" t="s">
        <v>19</v>
      </c>
      <c r="B12" s="2">
        <v>15</v>
      </c>
      <c r="C12" s="2">
        <v>2</v>
      </c>
      <c r="D12" s="1">
        <f>재고+반품</f>
        <v>17</v>
      </c>
      <c r="E12" s="7">
        <v>31000</v>
      </c>
      <c r="F12" s="19">
        <f>E12/환율</f>
        <v>26.956521739130434</v>
      </c>
    </row>
    <row r="13" spans="1:8" x14ac:dyDescent="0.3">
      <c r="A13" s="2" t="s">
        <v>29</v>
      </c>
      <c r="B13" s="2">
        <v>6</v>
      </c>
      <c r="C13" s="2">
        <v>0</v>
      </c>
      <c r="D13" s="1">
        <f>재고+반품</f>
        <v>6</v>
      </c>
      <c r="E13" s="7">
        <v>35000</v>
      </c>
      <c r="F13" s="19">
        <f>E13/환율</f>
        <v>30.434782608695652</v>
      </c>
    </row>
    <row r="14" spans="1:8" x14ac:dyDescent="0.3">
      <c r="A14" s="2" t="s">
        <v>34</v>
      </c>
      <c r="B14" s="2">
        <v>14</v>
      </c>
      <c r="C14" s="2">
        <v>2</v>
      </c>
      <c r="D14" s="1">
        <f>재고+반품</f>
        <v>16</v>
      </c>
      <c r="E14" s="7">
        <v>19000</v>
      </c>
      <c r="F14" s="19">
        <f>E14/환율</f>
        <v>16.521739130434781</v>
      </c>
    </row>
    <row r="15" spans="1:8" x14ac:dyDescent="0.3">
      <c r="A15" s="2" t="s">
        <v>36</v>
      </c>
      <c r="B15" s="2">
        <v>7</v>
      </c>
      <c r="C15" s="2">
        <v>6</v>
      </c>
      <c r="D15" s="1">
        <f>재고+반품</f>
        <v>13</v>
      </c>
      <c r="E15" s="7">
        <v>22000</v>
      </c>
      <c r="F15" s="19">
        <f>E15/환율</f>
        <v>19.130434782608695</v>
      </c>
    </row>
    <row r="16" spans="1:8" x14ac:dyDescent="0.3">
      <c r="A16" s="2" t="s">
        <v>16</v>
      </c>
      <c r="B16" s="2">
        <v>23</v>
      </c>
      <c r="C16" s="2">
        <v>2</v>
      </c>
      <c r="D16" s="1">
        <f>재고+반품</f>
        <v>25</v>
      </c>
      <c r="E16" s="7">
        <v>55000</v>
      </c>
      <c r="F16" s="19">
        <f>E16/환율</f>
        <v>47.826086956521742</v>
      </c>
    </row>
    <row r="17" spans="1:6" x14ac:dyDescent="0.3">
      <c r="A17" s="2" t="s">
        <v>14</v>
      </c>
      <c r="B17" s="2">
        <v>16</v>
      </c>
      <c r="C17" s="2">
        <v>3</v>
      </c>
      <c r="D17" s="1">
        <f>재고+반품</f>
        <v>19</v>
      </c>
      <c r="E17" s="7">
        <v>65000</v>
      </c>
      <c r="F17" s="19">
        <f>E17/환율</f>
        <v>56.521739130434781</v>
      </c>
    </row>
    <row r="18" spans="1:6" x14ac:dyDescent="0.3">
      <c r="A18" s="2" t="s">
        <v>10</v>
      </c>
      <c r="B18" s="2">
        <v>8</v>
      </c>
      <c r="C18" s="2">
        <v>5</v>
      </c>
      <c r="D18" s="1">
        <f>재고+반품</f>
        <v>13</v>
      </c>
      <c r="E18" s="7">
        <v>78000</v>
      </c>
      <c r="F18" s="19">
        <f>E18/환율</f>
        <v>67.826086956521735</v>
      </c>
    </row>
    <row r="19" spans="1:6" x14ac:dyDescent="0.3">
      <c r="A19" s="2" t="s">
        <v>20</v>
      </c>
      <c r="B19" s="2">
        <v>35</v>
      </c>
      <c r="C19" s="2">
        <v>2</v>
      </c>
      <c r="D19" s="1">
        <f>재고+반품</f>
        <v>37</v>
      </c>
      <c r="E19" s="7">
        <v>88000</v>
      </c>
      <c r="F19" s="19">
        <f>E19/환율</f>
        <v>76.521739130434781</v>
      </c>
    </row>
    <row r="20" spans="1:6" x14ac:dyDescent="0.3">
      <c r="A20" s="2" t="s">
        <v>38</v>
      </c>
      <c r="B20" s="2">
        <v>21</v>
      </c>
      <c r="C20" s="2">
        <v>0</v>
      </c>
      <c r="D20" s="1">
        <f>재고+반품</f>
        <v>21</v>
      </c>
      <c r="E20" s="7">
        <v>38000</v>
      </c>
      <c r="F20" s="19">
        <f>E20/환율</f>
        <v>33.043478260869563</v>
      </c>
    </row>
    <row r="21" spans="1:6" x14ac:dyDescent="0.3">
      <c r="A21" s="2" t="s">
        <v>40</v>
      </c>
      <c r="B21" s="2">
        <v>15</v>
      </c>
      <c r="C21" s="2">
        <v>5</v>
      </c>
      <c r="D21" s="1">
        <f>재고+반품</f>
        <v>20</v>
      </c>
      <c r="E21" s="7">
        <v>52000</v>
      </c>
      <c r="F21" s="19">
        <f>E21/환율</f>
        <v>45.217391304347828</v>
      </c>
    </row>
  </sheetData>
  <mergeCells count="6">
    <mergeCell ref="A1:F1"/>
    <mergeCell ref="A2:A3"/>
    <mergeCell ref="B2:B3"/>
    <mergeCell ref="C2:C3"/>
    <mergeCell ref="D2:D3"/>
    <mergeCell ref="E2:F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8ABA1-D5F7-4D64-8ABC-7AF2E574B547}">
  <dimension ref="A1:K16"/>
  <sheetViews>
    <sheetView tabSelected="1" workbookViewId="0">
      <selection activeCell="B3" sqref="B3:B16"/>
    </sheetView>
  </sheetViews>
  <sheetFormatPr defaultRowHeight="16.5" x14ac:dyDescent="0.3"/>
  <cols>
    <col min="1" max="7" width="13.75" customWidth="1"/>
    <col min="8" max="8" width="14.125" customWidth="1"/>
    <col min="9" max="9" width="14.25" customWidth="1"/>
    <col min="10" max="10" width="7.75" style="8" customWidth="1"/>
    <col min="11" max="11" width="13.875" customWidth="1"/>
  </cols>
  <sheetData>
    <row r="1" spans="1:11" ht="25.5" customHeight="1" x14ac:dyDescent="0.3">
      <c r="A1" s="24" t="s">
        <v>72</v>
      </c>
      <c r="B1" s="24"/>
      <c r="C1" s="24"/>
      <c r="D1" s="24"/>
      <c r="E1" s="24"/>
      <c r="F1" s="24"/>
      <c r="G1" s="24"/>
      <c r="H1" s="9"/>
    </row>
    <row r="2" spans="1:11" x14ac:dyDescent="0.3">
      <c r="A2" s="10" t="s">
        <v>56</v>
      </c>
      <c r="B2" s="10" t="s">
        <v>57</v>
      </c>
      <c r="C2" s="10" t="s">
        <v>58</v>
      </c>
      <c r="D2" s="10" t="s">
        <v>59</v>
      </c>
      <c r="E2" s="10" t="s">
        <v>51</v>
      </c>
      <c r="F2" s="10" t="s">
        <v>60</v>
      </c>
      <c r="G2" s="10" t="s">
        <v>61</v>
      </c>
      <c r="H2" s="11"/>
      <c r="I2" s="10" t="s">
        <v>62</v>
      </c>
      <c r="J2" s="12"/>
      <c r="K2" s="10" t="s">
        <v>63</v>
      </c>
    </row>
    <row r="3" spans="1:11" x14ac:dyDescent="0.3">
      <c r="A3" s="33">
        <v>8984317411</v>
      </c>
      <c r="B3" s="35" t="s">
        <v>64</v>
      </c>
      <c r="C3" s="34">
        <v>43136</v>
      </c>
      <c r="D3" s="31">
        <v>5</v>
      </c>
      <c r="E3" s="30">
        <v>13000</v>
      </c>
      <c r="F3" s="29">
        <v>0.1</v>
      </c>
      <c r="G3" s="32">
        <f>수량*정가*(1-할인율)</f>
        <v>58500</v>
      </c>
      <c r="I3" s="13">
        <v>1234567</v>
      </c>
      <c r="J3" s="12" t="s">
        <v>65</v>
      </c>
      <c r="K3" s="14">
        <v>1234567</v>
      </c>
    </row>
    <row r="4" spans="1:11" x14ac:dyDescent="0.3">
      <c r="A4" s="33">
        <v>1130612244</v>
      </c>
      <c r="B4" s="35" t="s">
        <v>66</v>
      </c>
      <c r="C4" s="34">
        <v>43136</v>
      </c>
      <c r="D4" s="31">
        <v>19</v>
      </c>
      <c r="E4" s="30">
        <v>15000</v>
      </c>
      <c r="F4" s="29">
        <v>0.1</v>
      </c>
      <c r="G4" s="32">
        <f>수량*정가*(1-할인율)</f>
        <v>256500</v>
      </c>
      <c r="I4" s="13">
        <v>-1234567</v>
      </c>
      <c r="J4" s="12" t="s">
        <v>67</v>
      </c>
      <c r="K4" s="14">
        <v>-1234567</v>
      </c>
    </row>
    <row r="5" spans="1:11" x14ac:dyDescent="0.3">
      <c r="A5" s="33">
        <v>8956055467</v>
      </c>
      <c r="B5" s="35" t="s">
        <v>68</v>
      </c>
      <c r="C5" s="34">
        <v>43136</v>
      </c>
      <c r="D5" s="31">
        <v>8</v>
      </c>
      <c r="E5" s="30">
        <v>16000</v>
      </c>
      <c r="F5" s="29">
        <v>0.15</v>
      </c>
      <c r="G5" s="32">
        <f>수량*정가*(1-할인율)</f>
        <v>108800</v>
      </c>
      <c r="I5" s="13">
        <v>0</v>
      </c>
      <c r="J5" s="12">
        <v>0</v>
      </c>
      <c r="K5" s="14">
        <v>0</v>
      </c>
    </row>
    <row r="6" spans="1:11" x14ac:dyDescent="0.3">
      <c r="A6" s="33">
        <v>8932917237</v>
      </c>
      <c r="B6" s="35" t="s">
        <v>69</v>
      </c>
      <c r="C6" s="34">
        <v>43137</v>
      </c>
      <c r="D6" s="31">
        <v>5</v>
      </c>
      <c r="E6" s="30">
        <v>19800</v>
      </c>
      <c r="F6" s="29">
        <v>0.15</v>
      </c>
      <c r="G6" s="32">
        <f>수량*정가*(1-할인율)</f>
        <v>84150</v>
      </c>
      <c r="I6" s="15"/>
      <c r="K6" s="16"/>
    </row>
    <row r="7" spans="1:11" x14ac:dyDescent="0.3">
      <c r="A7" s="33">
        <v>8901204215</v>
      </c>
      <c r="B7" s="35" t="s">
        <v>70</v>
      </c>
      <c r="C7" s="34">
        <v>43137</v>
      </c>
      <c r="D7" s="31">
        <v>11</v>
      </c>
      <c r="E7" s="30">
        <v>15000</v>
      </c>
      <c r="F7" s="29">
        <v>0.1</v>
      </c>
      <c r="G7" s="32">
        <f>수량*정가*(1-할인율)</f>
        <v>148500</v>
      </c>
      <c r="K7" s="16"/>
    </row>
    <row r="8" spans="1:11" x14ac:dyDescent="0.3">
      <c r="A8" s="33">
        <v>2125461472</v>
      </c>
      <c r="B8" s="35" t="s">
        <v>71</v>
      </c>
      <c r="C8" s="34">
        <v>43137</v>
      </c>
      <c r="D8" s="31">
        <v>12</v>
      </c>
      <c r="E8" s="30">
        <v>22000</v>
      </c>
      <c r="F8" s="29">
        <v>0.1</v>
      </c>
      <c r="G8" s="32">
        <f>수량*정가*(1-할인율)</f>
        <v>237600</v>
      </c>
      <c r="J8"/>
    </row>
    <row r="9" spans="1:11" x14ac:dyDescent="0.3">
      <c r="A9" s="33">
        <v>1134571264</v>
      </c>
      <c r="B9" s="35" t="s">
        <v>66</v>
      </c>
      <c r="C9" s="34">
        <v>43137</v>
      </c>
      <c r="D9" s="31">
        <v>8</v>
      </c>
      <c r="E9" s="30">
        <v>13500</v>
      </c>
      <c r="F9" s="29">
        <v>0.1</v>
      </c>
      <c r="G9" s="32">
        <f>수량*정가*(1-할인율)</f>
        <v>97200</v>
      </c>
      <c r="J9"/>
    </row>
    <row r="10" spans="1:11" x14ac:dyDescent="0.3">
      <c r="A10" s="33">
        <v>8984315117</v>
      </c>
      <c r="B10" s="35" t="s">
        <v>64</v>
      </c>
      <c r="C10" s="34">
        <v>43138</v>
      </c>
      <c r="D10" s="31">
        <v>16</v>
      </c>
      <c r="E10" s="30">
        <v>12000</v>
      </c>
      <c r="F10" s="29">
        <v>0.15</v>
      </c>
      <c r="G10" s="32">
        <f>수량*정가*(1-할인율)</f>
        <v>163200</v>
      </c>
      <c r="J10"/>
    </row>
    <row r="11" spans="1:11" x14ac:dyDescent="0.3">
      <c r="A11" s="33">
        <v>8982813845</v>
      </c>
      <c r="B11" s="35" t="s">
        <v>76</v>
      </c>
      <c r="C11" s="34">
        <v>43138</v>
      </c>
      <c r="D11" s="31">
        <v>5</v>
      </c>
      <c r="E11" s="30">
        <v>8500</v>
      </c>
      <c r="F11" s="29">
        <v>0.1</v>
      </c>
      <c r="G11" s="32">
        <f>수량*정가*(1-할인율)</f>
        <v>38250</v>
      </c>
      <c r="J11"/>
    </row>
    <row r="12" spans="1:11" x14ac:dyDescent="0.3">
      <c r="A12" s="33">
        <v>2174546547</v>
      </c>
      <c r="B12" s="35" t="s">
        <v>71</v>
      </c>
      <c r="C12" s="34">
        <v>43139</v>
      </c>
      <c r="D12" s="31">
        <v>11</v>
      </c>
      <c r="E12" s="30">
        <v>21000</v>
      </c>
      <c r="F12" s="29">
        <v>0.1</v>
      </c>
      <c r="G12" s="32">
        <f>수량*정가*(1-할인율)</f>
        <v>207900</v>
      </c>
      <c r="J12"/>
    </row>
    <row r="13" spans="1:11" x14ac:dyDescent="0.3">
      <c r="A13" s="33">
        <v>1147713676</v>
      </c>
      <c r="B13" s="35" t="s">
        <v>66</v>
      </c>
      <c r="C13" s="34">
        <v>43139</v>
      </c>
      <c r="D13" s="31">
        <v>13</v>
      </c>
      <c r="E13" s="30">
        <v>18000</v>
      </c>
      <c r="F13" s="29">
        <v>0.15</v>
      </c>
      <c r="G13" s="32">
        <f>수량*정가*(1-할인율)</f>
        <v>198900</v>
      </c>
      <c r="J13"/>
    </row>
    <row r="14" spans="1:11" x14ac:dyDescent="0.3">
      <c r="A14" s="33">
        <v>8934908068</v>
      </c>
      <c r="B14" s="35" t="s">
        <v>77</v>
      </c>
      <c r="C14" s="34">
        <v>43139</v>
      </c>
      <c r="D14" s="31">
        <v>8</v>
      </c>
      <c r="E14" s="30">
        <v>8500</v>
      </c>
      <c r="F14" s="29">
        <v>0.2</v>
      </c>
      <c r="G14" s="32">
        <f>수량*정가*(1-할인율)</f>
        <v>54400</v>
      </c>
      <c r="J14"/>
    </row>
    <row r="15" spans="1:11" x14ac:dyDescent="0.3">
      <c r="A15" s="33">
        <v>8963220826</v>
      </c>
      <c r="B15" s="35" t="s">
        <v>78</v>
      </c>
      <c r="C15" s="34">
        <v>43140</v>
      </c>
      <c r="D15" s="31">
        <v>2</v>
      </c>
      <c r="E15" s="30">
        <v>14800</v>
      </c>
      <c r="F15" s="29">
        <v>0.15</v>
      </c>
      <c r="G15" s="32">
        <f>수량*정가*(1-할인율)</f>
        <v>25160</v>
      </c>
      <c r="J15"/>
    </row>
    <row r="16" spans="1:11" x14ac:dyDescent="0.3">
      <c r="A16" s="33">
        <v>8970127240</v>
      </c>
      <c r="B16" s="35" t="s">
        <v>79</v>
      </c>
      <c r="C16" s="34">
        <v>43141</v>
      </c>
      <c r="D16" s="31">
        <v>7</v>
      </c>
      <c r="E16" s="30">
        <v>28000</v>
      </c>
      <c r="F16" s="29">
        <v>0.2</v>
      </c>
      <c r="G16" s="32">
        <f>수량*정가*(1-할인율)</f>
        <v>156800</v>
      </c>
      <c r="J16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10</vt:i4>
      </vt:variant>
    </vt:vector>
  </HeadingPairs>
  <TitlesOfParts>
    <vt:vector size="13" baseType="lpstr">
      <vt:lpstr>수식</vt:lpstr>
      <vt:lpstr>참조</vt:lpstr>
      <vt:lpstr>표시형식</vt:lpstr>
      <vt:lpstr>금액</vt:lpstr>
      <vt:lpstr>도서번호</vt:lpstr>
      <vt:lpstr>반품</vt:lpstr>
      <vt:lpstr>수량</vt:lpstr>
      <vt:lpstr>재고</vt:lpstr>
      <vt:lpstr>정가</vt:lpstr>
      <vt:lpstr>주문일</vt:lpstr>
      <vt:lpstr>출판사</vt:lpstr>
      <vt:lpstr>할인율</vt:lpstr>
      <vt:lpstr>환율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jykim</cp:lastModifiedBy>
  <dcterms:created xsi:type="dcterms:W3CDTF">2018-01-24T05:56:20Z</dcterms:created>
  <dcterms:modified xsi:type="dcterms:W3CDTF">2021-07-20T10:53:16Z</dcterms:modified>
</cp:coreProperties>
</file>